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B2923492-5A60-4A6F-B4F2-7E8FCB8CA4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2" l="1"/>
  <c r="D40" i="6"/>
  <c r="F40" i="9"/>
  <c r="Z39" i="2"/>
  <c r="Z39" i="3"/>
  <c r="Y39" i="3"/>
  <c r="Z39" i="4"/>
  <c r="Z39" i="5"/>
  <c r="Z39" i="6"/>
  <c r="Z39" i="7"/>
  <c r="Y39" i="7"/>
  <c r="Z39" i="8"/>
  <c r="Z39" i="9"/>
  <c r="Z39" i="1"/>
  <c r="W39" i="2"/>
  <c r="Y39" i="2" s="1"/>
  <c r="Y40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"/>
  <c r="Y39" i="1" s="1"/>
  <c r="J39" i="1"/>
  <c r="Y38" i="2"/>
  <c r="T38" i="2"/>
  <c r="Q38" i="2"/>
  <c r="L38" i="2"/>
  <c r="I38" i="2"/>
  <c r="D38" i="2"/>
  <c r="Y38" i="3"/>
  <c r="Y40" i="3" s="1"/>
  <c r="T38" i="3"/>
  <c r="R38" i="3"/>
  <c r="Q38" i="3"/>
  <c r="L38" i="3"/>
  <c r="J38" i="3"/>
  <c r="I38" i="3"/>
  <c r="D38" i="3"/>
  <c r="D40" i="3" s="1"/>
  <c r="AA38" i="4"/>
  <c r="AA40" i="4" s="1"/>
  <c r="Y38" i="4"/>
  <c r="Y40" i="4" s="1"/>
  <c r="T38" i="4"/>
  <c r="R38" i="4"/>
  <c r="Q38" i="4"/>
  <c r="L38" i="4"/>
  <c r="J38" i="4"/>
  <c r="I38" i="4"/>
  <c r="D38" i="4"/>
  <c r="D40" i="4" s="1"/>
  <c r="AA38" i="5"/>
  <c r="AA40" i="5" s="1"/>
  <c r="Y38" i="5"/>
  <c r="T38" i="5"/>
  <c r="R38" i="5"/>
  <c r="Q38" i="5"/>
  <c r="L38" i="5"/>
  <c r="J38" i="5"/>
  <c r="I38" i="5"/>
  <c r="D38" i="5"/>
  <c r="D40" i="5" s="1"/>
  <c r="AA38" i="6"/>
  <c r="AA40" i="6" s="1"/>
  <c r="Y38" i="6"/>
  <c r="T38" i="6"/>
  <c r="R38" i="6"/>
  <c r="Q38" i="6"/>
  <c r="L38" i="6"/>
  <c r="J38" i="6"/>
  <c r="I38" i="6"/>
  <c r="D38" i="6"/>
  <c r="AA38" i="7"/>
  <c r="AA40" i="7" s="1"/>
  <c r="Y38" i="7"/>
  <c r="T38" i="7"/>
  <c r="Q38" i="7"/>
  <c r="L38" i="7"/>
  <c r="I38" i="7"/>
  <c r="D38" i="7"/>
  <c r="D40" i="7" s="1"/>
  <c r="U38" i="8"/>
  <c r="R38" i="8"/>
  <c r="M38" i="8"/>
  <c r="J38" i="8"/>
  <c r="E38" i="8"/>
  <c r="E40" i="8" s="1"/>
  <c r="AA38" i="9"/>
  <c r="AA40" i="9" s="1"/>
  <c r="V38" i="9"/>
  <c r="U38" i="9"/>
  <c r="N38" i="9"/>
  <c r="M38" i="9"/>
  <c r="F38" i="9"/>
  <c r="E38" i="9"/>
  <c r="E40" i="9" s="1"/>
  <c r="V38" i="1"/>
  <c r="S38" i="1"/>
  <c r="N38" i="1"/>
  <c r="K38" i="1"/>
  <c r="F38" i="1"/>
  <c r="F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W38" i="3" s="1"/>
  <c r="V36" i="3"/>
  <c r="U36" i="3"/>
  <c r="T36" i="3"/>
  <c r="S36" i="3"/>
  <c r="R36" i="3"/>
  <c r="Q36" i="3"/>
  <c r="P36" i="3"/>
  <c r="O36" i="3"/>
  <c r="O38" i="3" s="1"/>
  <c r="N36" i="3"/>
  <c r="M36" i="3"/>
  <c r="L36" i="3"/>
  <c r="K36" i="3"/>
  <c r="J36" i="3"/>
  <c r="I36" i="3"/>
  <c r="H36" i="3"/>
  <c r="G36" i="3"/>
  <c r="G38" i="3" s="1"/>
  <c r="G40" i="3" s="1"/>
  <c r="H39" i="3" s="1"/>
  <c r="F36" i="3"/>
  <c r="E36" i="3"/>
  <c r="D36" i="3"/>
  <c r="C36" i="3"/>
  <c r="AA36" i="4"/>
  <c r="Y36" i="4"/>
  <c r="X36" i="4"/>
  <c r="Z36" i="4" s="1"/>
  <c r="W36" i="4"/>
  <c r="W38" i="4" s="1"/>
  <c r="V36" i="4"/>
  <c r="U36" i="4"/>
  <c r="T36" i="4"/>
  <c r="S36" i="4"/>
  <c r="R36" i="4"/>
  <c r="Q36" i="4"/>
  <c r="P36" i="4"/>
  <c r="O36" i="4"/>
  <c r="O38" i="4" s="1"/>
  <c r="N36" i="4"/>
  <c r="M36" i="4"/>
  <c r="L36" i="4"/>
  <c r="K36" i="4"/>
  <c r="J36" i="4"/>
  <c r="I36" i="4"/>
  <c r="H36" i="4"/>
  <c r="G36" i="4"/>
  <c r="G38" i="4" s="1"/>
  <c r="G40" i="4" s="1"/>
  <c r="H39" i="4" s="1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O38" i="5" s="1"/>
  <c r="N36" i="5"/>
  <c r="M36" i="5"/>
  <c r="L36" i="5"/>
  <c r="K36" i="5"/>
  <c r="J36" i="5"/>
  <c r="I36" i="5"/>
  <c r="H36" i="5"/>
  <c r="G36" i="5"/>
  <c r="G38" i="5" s="1"/>
  <c r="G40" i="5" s="1"/>
  <c r="H39" i="5" s="1"/>
  <c r="F36" i="5"/>
  <c r="E36" i="5"/>
  <c r="D36" i="5"/>
  <c r="C36" i="5"/>
  <c r="AA36" i="6"/>
  <c r="Y36" i="6"/>
  <c r="X36" i="6"/>
  <c r="Z36" i="6" s="1"/>
  <c r="W36" i="6"/>
  <c r="W38" i="6" s="1"/>
  <c r="V36" i="6"/>
  <c r="U36" i="6"/>
  <c r="T36" i="6"/>
  <c r="S36" i="6"/>
  <c r="R36" i="6"/>
  <c r="Q36" i="6"/>
  <c r="P36" i="6"/>
  <c r="O36" i="6"/>
  <c r="O38" i="6" s="1"/>
  <c r="N36" i="6"/>
  <c r="M36" i="6"/>
  <c r="L36" i="6"/>
  <c r="K36" i="6"/>
  <c r="J36" i="6"/>
  <c r="I36" i="6"/>
  <c r="H36" i="6"/>
  <c r="G36" i="6"/>
  <c r="G38" i="6" s="1"/>
  <c r="G40" i="6" s="1"/>
  <c r="H39" i="6" s="1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R38" i="7" s="1"/>
  <c r="Q36" i="7"/>
  <c r="P36" i="7"/>
  <c r="O36" i="7"/>
  <c r="O38" i="7" s="1"/>
  <c r="N36" i="7"/>
  <c r="M36" i="7"/>
  <c r="L36" i="7"/>
  <c r="K36" i="7"/>
  <c r="J36" i="7"/>
  <c r="J38" i="7" s="1"/>
  <c r="I36" i="7"/>
  <c r="H36" i="7"/>
  <c r="G36" i="7"/>
  <c r="G38" i="7" s="1"/>
  <c r="G40" i="7" s="1"/>
  <c r="H39" i="7" s="1"/>
  <c r="F36" i="7"/>
  <c r="E36" i="7"/>
  <c r="D36" i="7"/>
  <c r="C36" i="7"/>
  <c r="AA36" i="8"/>
  <c r="AA38" i="8" s="1"/>
  <c r="AA40" i="8" s="1"/>
  <c r="Y36" i="8"/>
  <c r="X36" i="8"/>
  <c r="X38" i="8" s="1"/>
  <c r="W36" i="8"/>
  <c r="V36" i="8"/>
  <c r="U36" i="8"/>
  <c r="T36" i="8"/>
  <c r="S36" i="8"/>
  <c r="S38" i="8" s="1"/>
  <c r="R36" i="8"/>
  <c r="Q36" i="8"/>
  <c r="P36" i="8"/>
  <c r="P38" i="8" s="1"/>
  <c r="O36" i="8"/>
  <c r="N36" i="8"/>
  <c r="M36" i="8"/>
  <c r="L36" i="8"/>
  <c r="K36" i="8"/>
  <c r="K38" i="8" s="1"/>
  <c r="J36" i="8"/>
  <c r="I36" i="8"/>
  <c r="H36" i="8"/>
  <c r="H38" i="8" s="1"/>
  <c r="G36" i="8"/>
  <c r="F36" i="8"/>
  <c r="E36" i="8"/>
  <c r="D36" i="8"/>
  <c r="C36" i="8"/>
  <c r="C38" i="8" s="1"/>
  <c r="C40" i="8" s="1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U38" i="3" s="1"/>
  <c r="T27" i="3"/>
  <c r="S27" i="3"/>
  <c r="R27" i="3"/>
  <c r="Q27" i="3"/>
  <c r="P27" i="3"/>
  <c r="O27" i="3"/>
  <c r="N27" i="3"/>
  <c r="M27" i="3"/>
  <c r="M38" i="3" s="1"/>
  <c r="L27" i="3"/>
  <c r="K27" i="3"/>
  <c r="J27" i="3"/>
  <c r="I27" i="3"/>
  <c r="H27" i="3"/>
  <c r="G27" i="3"/>
  <c r="F27" i="3"/>
  <c r="E27" i="3"/>
  <c r="E38" i="3" s="1"/>
  <c r="E40" i="3" s="1"/>
  <c r="D27" i="3"/>
  <c r="C27" i="3"/>
  <c r="AA27" i="4"/>
  <c r="Y27" i="4"/>
  <c r="X27" i="4"/>
  <c r="Z27" i="4" s="1"/>
  <c r="W27" i="4"/>
  <c r="V27" i="4"/>
  <c r="U27" i="4"/>
  <c r="U38" i="4" s="1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U38" i="5" s="1"/>
  <c r="T27" i="5"/>
  <c r="S27" i="5"/>
  <c r="R27" i="5"/>
  <c r="Q27" i="5"/>
  <c r="P27" i="5"/>
  <c r="O27" i="5"/>
  <c r="N27" i="5"/>
  <c r="M27" i="5"/>
  <c r="M38" i="5" s="1"/>
  <c r="L27" i="5"/>
  <c r="K27" i="5"/>
  <c r="J27" i="5"/>
  <c r="I27" i="5"/>
  <c r="H27" i="5"/>
  <c r="G27" i="5"/>
  <c r="F27" i="5"/>
  <c r="E27" i="5"/>
  <c r="E38" i="5" s="1"/>
  <c r="E40" i="5" s="1"/>
  <c r="D27" i="5"/>
  <c r="C27" i="5"/>
  <c r="AA27" i="6"/>
  <c r="Y27" i="6"/>
  <c r="X27" i="6"/>
  <c r="Z27" i="6" s="1"/>
  <c r="W27" i="6"/>
  <c r="V27" i="6"/>
  <c r="U27" i="6"/>
  <c r="U38" i="6" s="1"/>
  <c r="T27" i="6"/>
  <c r="S27" i="6"/>
  <c r="R27" i="6"/>
  <c r="Q27" i="6"/>
  <c r="P27" i="6"/>
  <c r="O27" i="6"/>
  <c r="N27" i="6"/>
  <c r="M27" i="6"/>
  <c r="M38" i="6" s="1"/>
  <c r="L27" i="6"/>
  <c r="K27" i="6"/>
  <c r="J27" i="6"/>
  <c r="I27" i="6"/>
  <c r="H27" i="6"/>
  <c r="G27" i="6"/>
  <c r="F27" i="6"/>
  <c r="E27" i="6"/>
  <c r="E38" i="6" s="1"/>
  <c r="E40" i="6" s="1"/>
  <c r="D27" i="6"/>
  <c r="C27" i="6"/>
  <c r="AA27" i="7"/>
  <c r="Y27" i="7"/>
  <c r="X27" i="7"/>
  <c r="W27" i="7"/>
  <c r="V27" i="7"/>
  <c r="U27" i="7"/>
  <c r="U38" i="7" s="1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Z27" i="8"/>
  <c r="Y27" i="8"/>
  <c r="X27" i="8"/>
  <c r="W27" i="8"/>
  <c r="V27" i="8"/>
  <c r="V38" i="8" s="1"/>
  <c r="U27" i="8"/>
  <c r="T27" i="8"/>
  <c r="S27" i="8"/>
  <c r="R27" i="8"/>
  <c r="Q27" i="8"/>
  <c r="P27" i="8"/>
  <c r="O27" i="8"/>
  <c r="N27" i="8"/>
  <c r="N38" i="8" s="1"/>
  <c r="M27" i="8"/>
  <c r="L27" i="8"/>
  <c r="K27" i="8"/>
  <c r="J27" i="8"/>
  <c r="I27" i="8"/>
  <c r="H27" i="8"/>
  <c r="G27" i="8"/>
  <c r="F27" i="8"/>
  <c r="F38" i="8" s="1"/>
  <c r="F40" i="8" s="1"/>
  <c r="E27" i="8"/>
  <c r="D27" i="8"/>
  <c r="C27" i="8"/>
  <c r="AA27" i="9"/>
  <c r="Z27" i="9"/>
  <c r="Y27" i="9"/>
  <c r="X27" i="9"/>
  <c r="X38" i="9" s="1"/>
  <c r="W27" i="9"/>
  <c r="V27" i="9"/>
  <c r="U27" i="9"/>
  <c r="T27" i="9"/>
  <c r="S27" i="9"/>
  <c r="S38" i="9" s="1"/>
  <c r="R27" i="9"/>
  <c r="R38" i="9" s="1"/>
  <c r="Q27" i="9"/>
  <c r="P27" i="9"/>
  <c r="P38" i="9" s="1"/>
  <c r="O27" i="9"/>
  <c r="N27" i="9"/>
  <c r="M27" i="9"/>
  <c r="L27" i="9"/>
  <c r="K27" i="9"/>
  <c r="K38" i="9" s="1"/>
  <c r="J27" i="9"/>
  <c r="J38" i="9" s="1"/>
  <c r="I27" i="9"/>
  <c r="H27" i="9"/>
  <c r="H38" i="9" s="1"/>
  <c r="G27" i="9"/>
  <c r="F27" i="9"/>
  <c r="E27" i="9"/>
  <c r="D27" i="9"/>
  <c r="C27" i="9"/>
  <c r="C38" i="9" s="1"/>
  <c r="C40" i="9" s="1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T17" i="3"/>
  <c r="S17" i="3"/>
  <c r="S38" i="3" s="1"/>
  <c r="R17" i="3"/>
  <c r="Q17" i="3"/>
  <c r="P17" i="3"/>
  <c r="P38" i="3" s="1"/>
  <c r="O17" i="3"/>
  <c r="N17" i="3"/>
  <c r="N38" i="3" s="1"/>
  <c r="M17" i="3"/>
  <c r="L17" i="3"/>
  <c r="K17" i="3"/>
  <c r="K38" i="3" s="1"/>
  <c r="J17" i="3"/>
  <c r="I17" i="3"/>
  <c r="H17" i="3"/>
  <c r="H38" i="3" s="1"/>
  <c r="G17" i="3"/>
  <c r="F17" i="3"/>
  <c r="F38" i="3" s="1"/>
  <c r="F40" i="3" s="1"/>
  <c r="E17" i="3"/>
  <c r="D17" i="3"/>
  <c r="C17" i="3"/>
  <c r="C38" i="3" s="1"/>
  <c r="C40" i="3" s="1"/>
  <c r="AA17" i="4"/>
  <c r="Y17" i="4"/>
  <c r="X17" i="4"/>
  <c r="Z17" i="4" s="1"/>
  <c r="W17" i="4"/>
  <c r="V17" i="4"/>
  <c r="V38" i="4" s="1"/>
  <c r="U17" i="4"/>
  <c r="T17" i="4"/>
  <c r="S17" i="4"/>
  <c r="S38" i="4" s="1"/>
  <c r="R17" i="4"/>
  <c r="Q17" i="4"/>
  <c r="P17" i="4"/>
  <c r="P38" i="4" s="1"/>
  <c r="O17" i="4"/>
  <c r="N17" i="4"/>
  <c r="N38" i="4" s="1"/>
  <c r="M17" i="4"/>
  <c r="L17" i="4"/>
  <c r="K17" i="4"/>
  <c r="K38" i="4" s="1"/>
  <c r="J17" i="4"/>
  <c r="I17" i="4"/>
  <c r="H17" i="4"/>
  <c r="H38" i="4" s="1"/>
  <c r="G17" i="4"/>
  <c r="F17" i="4"/>
  <c r="F38" i="4" s="1"/>
  <c r="F40" i="4" s="1"/>
  <c r="E17" i="4"/>
  <c r="D17" i="4"/>
  <c r="C17" i="4"/>
  <c r="C38" i="4" s="1"/>
  <c r="C40" i="4" s="1"/>
  <c r="AA17" i="5"/>
  <c r="Y17" i="5"/>
  <c r="X17" i="5"/>
  <c r="Z17" i="5" s="1"/>
  <c r="W17" i="5"/>
  <c r="V17" i="5"/>
  <c r="V38" i="5" s="1"/>
  <c r="U17" i="5"/>
  <c r="T17" i="5"/>
  <c r="S17" i="5"/>
  <c r="S38" i="5" s="1"/>
  <c r="R17" i="5"/>
  <c r="Q17" i="5"/>
  <c r="P17" i="5"/>
  <c r="P38" i="5" s="1"/>
  <c r="O17" i="5"/>
  <c r="N17" i="5"/>
  <c r="N38" i="5" s="1"/>
  <c r="M17" i="5"/>
  <c r="L17" i="5"/>
  <c r="K17" i="5"/>
  <c r="K38" i="5" s="1"/>
  <c r="J17" i="5"/>
  <c r="I17" i="5"/>
  <c r="H17" i="5"/>
  <c r="H38" i="5" s="1"/>
  <c r="G17" i="5"/>
  <c r="F17" i="5"/>
  <c r="F38" i="5" s="1"/>
  <c r="F40" i="5" s="1"/>
  <c r="E17" i="5"/>
  <c r="D17" i="5"/>
  <c r="C17" i="5"/>
  <c r="C38" i="5" s="1"/>
  <c r="C40" i="5" s="1"/>
  <c r="AA17" i="6"/>
  <c r="Y17" i="6"/>
  <c r="X17" i="6"/>
  <c r="Z17" i="6" s="1"/>
  <c r="W17" i="6"/>
  <c r="V17" i="6"/>
  <c r="V38" i="6" s="1"/>
  <c r="U17" i="6"/>
  <c r="T17" i="6"/>
  <c r="S17" i="6"/>
  <c r="S38" i="6" s="1"/>
  <c r="R17" i="6"/>
  <c r="Q17" i="6"/>
  <c r="P17" i="6"/>
  <c r="P38" i="6" s="1"/>
  <c r="O17" i="6"/>
  <c r="N17" i="6"/>
  <c r="N38" i="6" s="1"/>
  <c r="M17" i="6"/>
  <c r="L17" i="6"/>
  <c r="K17" i="6"/>
  <c r="K38" i="6" s="1"/>
  <c r="J17" i="6"/>
  <c r="I17" i="6"/>
  <c r="H17" i="6"/>
  <c r="H38" i="6" s="1"/>
  <c r="G17" i="6"/>
  <c r="F17" i="6"/>
  <c r="F38" i="6" s="1"/>
  <c r="F40" i="6" s="1"/>
  <c r="E17" i="6"/>
  <c r="D17" i="6"/>
  <c r="C17" i="6"/>
  <c r="C38" i="6" s="1"/>
  <c r="C40" i="6" s="1"/>
  <c r="AA17" i="7"/>
  <c r="Y17" i="7"/>
  <c r="X17" i="7"/>
  <c r="X38" i="7" s="1"/>
  <c r="X40" i="7" s="1"/>
  <c r="W17" i="7"/>
  <c r="V17" i="7"/>
  <c r="V38" i="7" s="1"/>
  <c r="U17" i="7"/>
  <c r="T17" i="7"/>
  <c r="S17" i="7"/>
  <c r="S38" i="7" s="1"/>
  <c r="R17" i="7"/>
  <c r="Q17" i="7"/>
  <c r="P17" i="7"/>
  <c r="P38" i="7" s="1"/>
  <c r="O17" i="7"/>
  <c r="N17" i="7"/>
  <c r="N38" i="7" s="1"/>
  <c r="M17" i="7"/>
  <c r="L17" i="7"/>
  <c r="K17" i="7"/>
  <c r="K38" i="7" s="1"/>
  <c r="J17" i="7"/>
  <c r="I17" i="7"/>
  <c r="H17" i="7"/>
  <c r="H38" i="7" s="1"/>
  <c r="G17" i="7"/>
  <c r="F17" i="7"/>
  <c r="F38" i="7" s="1"/>
  <c r="F40" i="7" s="1"/>
  <c r="E17" i="7"/>
  <c r="D17" i="7"/>
  <c r="C17" i="7"/>
  <c r="C38" i="7" s="1"/>
  <c r="C40" i="7" s="1"/>
  <c r="AA17" i="8"/>
  <c r="Z17" i="8"/>
  <c r="Y17" i="8"/>
  <c r="Y38" i="8" s="1"/>
  <c r="Y40" i="8" s="1"/>
  <c r="X17" i="8"/>
  <c r="W17" i="8"/>
  <c r="W38" i="8" s="1"/>
  <c r="V17" i="8"/>
  <c r="U17" i="8"/>
  <c r="T17" i="8"/>
  <c r="T38" i="8" s="1"/>
  <c r="S17" i="8"/>
  <c r="R17" i="8"/>
  <c r="Q17" i="8"/>
  <c r="Q38" i="8" s="1"/>
  <c r="P17" i="8"/>
  <c r="O17" i="8"/>
  <c r="O38" i="8" s="1"/>
  <c r="N17" i="8"/>
  <c r="M17" i="8"/>
  <c r="L17" i="8"/>
  <c r="L38" i="8" s="1"/>
  <c r="K17" i="8"/>
  <c r="J17" i="8"/>
  <c r="I17" i="8"/>
  <c r="I38" i="8" s="1"/>
  <c r="H17" i="8"/>
  <c r="G17" i="8"/>
  <c r="G38" i="8" s="1"/>
  <c r="G40" i="8" s="1"/>
  <c r="H39" i="8" s="1"/>
  <c r="H40" i="8" s="1"/>
  <c r="I39" i="8" s="1"/>
  <c r="I40" i="8" s="1"/>
  <c r="F17" i="8"/>
  <c r="E17" i="8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U17" i="9"/>
  <c r="T17" i="9"/>
  <c r="T38" i="9" s="1"/>
  <c r="S17" i="9"/>
  <c r="R17" i="9"/>
  <c r="Q17" i="9"/>
  <c r="Q38" i="9" s="1"/>
  <c r="P17" i="9"/>
  <c r="O17" i="9"/>
  <c r="O38" i="9" s="1"/>
  <c r="N17" i="9"/>
  <c r="M17" i="9"/>
  <c r="L17" i="9"/>
  <c r="L38" i="9" s="1"/>
  <c r="K17" i="9"/>
  <c r="J17" i="9"/>
  <c r="I17" i="9"/>
  <c r="I38" i="9" s="1"/>
  <c r="H17" i="9"/>
  <c r="G17" i="9"/>
  <c r="G38" i="9" s="1"/>
  <c r="G40" i="9" s="1"/>
  <c r="H39" i="9" s="1"/>
  <c r="H40" i="9" s="1"/>
  <c r="I39" i="9" s="1"/>
  <c r="I40" i="9" s="1"/>
  <c r="F17" i="9"/>
  <c r="E17" i="9"/>
  <c r="D17" i="9"/>
  <c r="D38" i="9" s="1"/>
  <c r="D40" i="9" s="1"/>
  <c r="C17" i="9"/>
  <c r="AA17" i="1"/>
  <c r="Y17" i="1"/>
  <c r="Z17" i="1" s="1"/>
  <c r="X17" i="1"/>
  <c r="X38" i="1" s="1"/>
  <c r="W17" i="1"/>
  <c r="W38" i="1" s="1"/>
  <c r="V17" i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Z38" i="9" l="1"/>
  <c r="X40" i="9"/>
  <c r="Z40" i="9" s="1"/>
  <c r="H40" i="3"/>
  <c r="I39" i="3" s="1"/>
  <c r="I40" i="3" s="1"/>
  <c r="Z38" i="8"/>
  <c r="X40" i="8"/>
  <c r="Z40" i="8" s="1"/>
  <c r="H40" i="7"/>
  <c r="I39" i="7" s="1"/>
  <c r="I40" i="7" s="1"/>
  <c r="H40" i="6"/>
  <c r="I39" i="6" s="1"/>
  <c r="I40" i="6" s="1"/>
  <c r="K39" i="6" s="1"/>
  <c r="H40" i="5"/>
  <c r="I39" i="5" s="1"/>
  <c r="I40" i="5" s="1"/>
  <c r="H40" i="4"/>
  <c r="I39" i="4" s="1"/>
  <c r="I40" i="4" s="1"/>
  <c r="X40" i="1"/>
  <c r="Z40" i="1" s="1"/>
  <c r="Y40" i="6"/>
  <c r="H40" i="1"/>
  <c r="I39" i="1" s="1"/>
  <c r="I40" i="1" s="1"/>
  <c r="K39" i="1" s="1"/>
  <c r="Y40" i="5"/>
  <c r="Z27" i="7"/>
  <c r="Z36" i="8"/>
  <c r="Y38" i="1"/>
  <c r="Y40" i="1" s="1"/>
  <c r="Z17" i="9"/>
  <c r="X38" i="6"/>
  <c r="X38" i="5"/>
  <c r="X38" i="4"/>
  <c r="X38" i="3"/>
  <c r="X38" i="2"/>
  <c r="Z38" i="7"/>
  <c r="Y40" i="7"/>
  <c r="Z40" i="7" s="1"/>
  <c r="Z17" i="7"/>
  <c r="K39" i="4"/>
  <c r="J40" i="4"/>
  <c r="J40" i="9"/>
  <c r="K39" i="9"/>
  <c r="J40" i="6"/>
  <c r="J40" i="3"/>
  <c r="K39" i="3"/>
  <c r="J40" i="5"/>
  <c r="K39" i="5"/>
  <c r="K39" i="8"/>
  <c r="J40" i="8"/>
  <c r="J40" i="1"/>
  <c r="J40" i="2"/>
  <c r="K39" i="2"/>
  <c r="K39" i="7"/>
  <c r="J40" i="7"/>
  <c r="Z38" i="3" l="1"/>
  <c r="X40" i="3"/>
  <c r="Z40" i="3" s="1"/>
  <c r="Z38" i="2"/>
  <c r="X40" i="2"/>
  <c r="Z40" i="2" s="1"/>
  <c r="Z38" i="4"/>
  <c r="X40" i="4"/>
  <c r="Z40" i="4" s="1"/>
  <c r="Z38" i="6"/>
  <c r="X40" i="6"/>
  <c r="Z40" i="6" s="1"/>
  <c r="Z38" i="5"/>
  <c r="X40" i="5"/>
  <c r="Z40" i="5" s="1"/>
  <c r="Z38" i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O39" i="7" l="1"/>
  <c r="N40" i="7"/>
  <c r="N40" i="9"/>
  <c r="O39" i="9"/>
  <c r="N40" i="5"/>
  <c r="O39" i="5"/>
  <c r="N40" i="6"/>
  <c r="O39" i="6"/>
  <c r="N40" i="8"/>
  <c r="O39" i="8"/>
  <c r="O39" i="1"/>
  <c r="N40" i="1"/>
  <c r="O39" i="4"/>
  <c r="N40" i="4"/>
  <c r="O39" i="3"/>
  <c r="N40" i="3"/>
  <c r="O39" i="2"/>
  <c r="N40" i="2"/>
  <c r="O40" i="3" l="1"/>
  <c r="P39" i="3" s="1"/>
  <c r="P40" i="3" s="1"/>
  <c r="Q39" i="3" s="1"/>
  <c r="Q40" i="3" s="1"/>
  <c r="R39" i="3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R40" i="2" l="1"/>
  <c r="S39" i="2"/>
  <c r="S39" i="4"/>
  <c r="R40" i="4"/>
  <c r="R40" i="6"/>
  <c r="S39" i="6"/>
  <c r="S39" i="5"/>
  <c r="R40" i="5"/>
  <c r="R40" i="8"/>
  <c r="S39" i="8"/>
  <c r="R40" i="9"/>
  <c r="S39" i="9"/>
  <c r="S39" i="7"/>
  <c r="R40" i="7"/>
  <c r="R40" i="1"/>
  <c r="S39" i="1"/>
  <c r="S39" i="3"/>
  <c r="R40" i="3"/>
  <c r="V39" i="1" l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<sst xmlns="http://schemas.openxmlformats.org/spreadsheetml/2006/main" count="945" uniqueCount="75">
  <si>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</si>
  <si>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</si>
  <si>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</si>
  <si>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</si>
  <si>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</si>
  <si>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</si>
  <si>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</si>
  <si>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</si>
  <si>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</si>
  <si>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</si>
  <si>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</si>
  <si>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</si>
  <si>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</si>
  <si>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</si>
  <si>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</si>
  <si>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</si>
  <si>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</si>
  <si>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</si>
  <si>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</si>
  <si>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</si>
  <si>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</si>
  <si>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</si>
  <si>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</si>
  <si>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</si>
  <si>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</si>
  <si>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</si>
  <si>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</si>
  <si>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</si>
  <si>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</si>
  <si>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</si>
  <si>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</si>
  <si>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</si>
  <si>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</si>
  <si>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</si>
  <si>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</si>
  <si>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</si>
  <si>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</si>
  <si>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</si>
  <si>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</si>
  <si>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</si>
  <si>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</si>
  <si>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</si>
  <si>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</si>
  <si>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</si>
  <si>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</si>
  <si>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</si>
  <si>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</si>
  <si>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</si>
  <si>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</si>
  <si>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</si>
  <si>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</si>
  <si>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</si>
  <si>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</si>
  <si>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</si>
  <si>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</si>
  <si>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</si>
  <si>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</si>
  <si>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</si>
  <si>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</si>
  <si>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</si>
  <si>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</si>
  <si>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</si>
  <si>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</si>
  <si>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</si>
  <si>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2023 (Figures Finalised as at 2023/10/16)</t>
  </si>
  <si>
    <t>Free State: Mangaung (MAN) - Table C7 Quarterly Budgeted Cash Flows ( Water management                                   ) for 1st Quarter ended 30 September 2023 (Figures Finalised as at 2023/10/16)</t>
  </si>
  <si>
    <t>Gauteng: City of Ekurhuleni (EKU) - Table C7 Quarterly Budgeted Cash Flows ( Water management                                   ) for 1st Quarter ended 30 September 2023 (Figures Finalised as at 2023/10/16)</t>
  </si>
  <si>
    <t>Gauteng: City of Johannesburg (JHB) - Table C7 Quarterly Budgeted Cash Flows ( Water management                                   ) for 1st Quarter ended 30 September 2023 (Figures Finalised as at 2023/10/16)</t>
  </si>
  <si>
    <t>Gauteng: City of Tshwane (TSH) - Table C7 Quarterly Budgeted Cash Flows ( Water management                                   ) for 1st Quarter ended 30 September 2023 (Figures Finalised as at 2023/10/16)</t>
  </si>
  <si>
    <t>Kwazulu-Natal: eThekwini (ETH) - Table C7 Quarterly Budgeted Cash Flows ( Water management                                   ) for 1st Quarter ended 30 September 2023 (Figures Finalised as at 2023/10/16)</t>
  </si>
  <si>
    <t>Western Cape: Cape Town (CPT)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</si>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</sst>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-368356228</v>
      </c>
      <c r="D14" s="18"/>
      <c r="E14" s="19">
        <v>-903924236</v>
      </c>
      <c r="F14" s="20">
        <v>-907371572</v>
      </c>
      <c r="G14" s="20">
        <v>-30194018</v>
      </c>
      <c r="H14" s="20">
        <v>-69096043</v>
      </c>
      <c r="I14" s="20">
        <v>-89526740</v>
      </c>
      <c r="J14" s="20">
        <v>-188816801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-188816801</v>
      </c>
      <c r="X14" s="20">
        <v>-180719627</v>
      </c>
      <c r="Y14" s="20">
        <v>-8097174</v>
      </c>
      <c r="Z14" s="21">
        <v>4.4805172157642845</v>
      </c>
      <c r="AA14" s="22">
        <v>-907371572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-368356228</v>
      </c>
      <c r="D17" s="26">
        <f>SUM(D6:D16)</f>
        <v>0</v>
      </c>
      <c r="E17" s="27">
        <f t="shared" si="0"/>
        <v>-903924236</v>
      </c>
      <c r="F17" s="28">
        <f t="shared" si="0"/>
        <v>-907371572</v>
      </c>
      <c r="G17" s="28">
        <f t="shared" si="0"/>
        <v>-30194018</v>
      </c>
      <c r="H17" s="28">
        <f t="shared" si="0"/>
        <v>-69096043</v>
      </c>
      <c r="I17" s="28">
        <f t="shared" si="0"/>
        <v>-89526740</v>
      </c>
      <c r="J17" s="28">
        <f t="shared" si="0"/>
        <v>-188816801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-188816801</v>
      </c>
      <c r="X17" s="28">
        <f t="shared" si="0"/>
        <v>-180719627</v>
      </c>
      <c r="Y17" s="28">
        <f t="shared" si="0"/>
        <v>-8097174</v>
      </c>
      <c r="Z17" s="29">
        <f>+IF(X17&lt;&gt;0,+(Y17/X17)*100,0)</f>
        <v>4.4805172157642845</v>
      </c>
      <c r="AA17" s="30">
        <f>SUM(AA6:AA16)</f>
        <v>-907371572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-368356228</v>
      </c>
      <c r="D38" s="32">
        <f>+D17+D27+D36</f>
        <v>0</v>
      </c>
      <c r="E38" s="33">
        <f t="shared" si="3"/>
        <v>-903924236</v>
      </c>
      <c r="F38" s="2">
        <f t="shared" si="3"/>
        <v>-907371572</v>
      </c>
      <c r="G38" s="2">
        <f t="shared" si="3"/>
        <v>-30194018</v>
      </c>
      <c r="H38" s="2">
        <f t="shared" si="3"/>
        <v>-69096043</v>
      </c>
      <c r="I38" s="2">
        <f t="shared" si="3"/>
        <v>-89526740</v>
      </c>
      <c r="J38" s="2">
        <f t="shared" si="3"/>
        <v>-188816801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-188816801</v>
      </c>
      <c r="X38" s="2">
        <f t="shared" si="3"/>
        <v>-180719627</v>
      </c>
      <c r="Y38" s="2">
        <f t="shared" si="3"/>
        <v>-8097174</v>
      </c>
      <c r="Z38" s="34">
        <f>+IF(X38&lt;&gt;0,+(Y38/X38)*100,0)</f>
        <v>4.4805172157642845</v>
      </c>
      <c r="AA38" s="35">
        <f>+AA17+AA27+AA36</f>
        <v>-907371572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-30194018</v>
      </c>
      <c r="I39" s="2">
        <f>+H40+I60</f>
        <v>-99290061</v>
      </c>
      <c r="J39" s="2">
        <f>+G39</f>
        <v>0</v>
      </c>
      <c r="K39" s="2">
        <f>+I40+K60</f>
        <v>-188816801</v>
      </c>
      <c r="L39" s="2">
        <f>+K40+L60</f>
        <v>-188816801</v>
      </c>
      <c r="M39" s="2">
        <f>+L40+M60</f>
        <v>-188816801</v>
      </c>
      <c r="N39" s="2">
        <f>+K39</f>
        <v>-188816801</v>
      </c>
      <c r="O39" s="2">
        <f>+M40+O60</f>
        <v>-188816801</v>
      </c>
      <c r="P39" s="2">
        <f>+O40+P60</f>
        <v>-188816801</v>
      </c>
      <c r="Q39" s="2">
        <f>+P40+Q60</f>
        <v>-188816801</v>
      </c>
      <c r="R39" s="2">
        <f>+O39</f>
        <v>-188816801</v>
      </c>
      <c r="S39" s="2">
        <f>+Q40+S60</f>
        <v>-188816801</v>
      </c>
      <c r="T39" s="2">
        <f>+S40+T60</f>
        <v>-188816801</v>
      </c>
      <c r="U39" s="2">
        <f>+T40+U60</f>
        <v>-188816801</v>
      </c>
      <c r="V39" s="2">
        <f>+S39</f>
        <v>-188816801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-368356228</v>
      </c>
      <c r="D40" s="43">
        <f t="shared" ref="D40:AA40" si="4">+D38+D39</f>
        <v>0</v>
      </c>
      <c r="E40" s="44">
        <f t="shared" si="4"/>
        <v>-903924236</v>
      </c>
      <c r="F40" s="45">
        <f t="shared" si="4"/>
        <v>-907371572</v>
      </c>
      <c r="G40" s="45">
        <f t="shared" si="4"/>
        <v>-30194018</v>
      </c>
      <c r="H40" s="45">
        <f t="shared" si="4"/>
        <v>-99290061</v>
      </c>
      <c r="I40" s="45">
        <f t="shared" si="4"/>
        <v>-188816801</v>
      </c>
      <c r="J40" s="45">
        <f>+I40</f>
        <v>-188816801</v>
      </c>
      <c r="K40" s="45">
        <f t="shared" si="4"/>
        <v>-188816801</v>
      </c>
      <c r="L40" s="45">
        <f t="shared" si="4"/>
        <v>-188816801</v>
      </c>
      <c r="M40" s="45">
        <f t="shared" si="4"/>
        <v>-188816801</v>
      </c>
      <c r="N40" s="45">
        <f>+M40</f>
        <v>-188816801</v>
      </c>
      <c r="O40" s="45">
        <f t="shared" si="4"/>
        <v>-188816801</v>
      </c>
      <c r="P40" s="45">
        <f t="shared" si="4"/>
        <v>-188816801</v>
      </c>
      <c r="Q40" s="45">
        <f t="shared" si="4"/>
        <v>-188816801</v>
      </c>
      <c r="R40" s="45">
        <f>+Q40</f>
        <v>-188816801</v>
      </c>
      <c r="S40" s="45">
        <f t="shared" si="4"/>
        <v>-188816801</v>
      </c>
      <c r="T40" s="45">
        <f t="shared" si="4"/>
        <v>-188816801</v>
      </c>
      <c r="U40" s="45">
        <f t="shared" si="4"/>
        <v>-188816801</v>
      </c>
      <c r="V40" s="45">
        <f>+U40</f>
        <v>-188816801</v>
      </c>
      <c r="W40" s="45">
        <f>+V40</f>
        <v>-188816801</v>
      </c>
      <c r="X40" s="45">
        <f t="shared" si="4"/>
        <v>-180719627</v>
      </c>
      <c r="Y40" s="45">
        <f t="shared" si="4"/>
        <v>-8097174</v>
      </c>
      <c r="Z40" s="46">
        <f>+IF(X40&lt;&gt;0,+(Y40/X40)*100,0)</f>
        <v>4.4805172157642845</v>
      </c>
      <c r="AA40" s="47">
        <f t="shared" si="4"/>
        <v>-907371572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2183538960</v>
      </c>
      <c r="F7" s="20">
        <v>2183538960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545884740</v>
      </c>
      <c r="Y7" s="20">
        <v>-545884740</v>
      </c>
      <c r="Z7" s="21">
        <v>-100</v>
      </c>
      <c r="AA7" s="22">
        <v>2183538960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-762392780</v>
      </c>
      <c r="F14" s="20">
        <v>-762392780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-190598199</v>
      </c>
      <c r="Y14" s="20">
        <v>190598199</v>
      </c>
      <c r="Z14" s="21">
        <v>-100</v>
      </c>
      <c r="AA14" s="22">
        <v>-762392780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1421146180</v>
      </c>
      <c r="F17" s="28">
        <f t="shared" si="0"/>
        <v>1421146180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355286541</v>
      </c>
      <c r="Y17" s="28">
        <f t="shared" si="0"/>
        <v>-355286541</v>
      </c>
      <c r="Z17" s="29">
        <f>+IF(X17&lt;&gt;0,+(Y17/X17)*100,0)</f>
        <v>-100</v>
      </c>
      <c r="AA17" s="30">
        <f>SUM(AA6:AA16)</f>
        <v>1421146180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-29798309</v>
      </c>
      <c r="H23" s="36">
        <v>29798309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-29798309</v>
      </c>
      <c r="H27" s="28">
        <f t="shared" si="1"/>
        <v>29798309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1421146180</v>
      </c>
      <c r="F38" s="2">
        <f t="shared" si="3"/>
        <v>1421146180</v>
      </c>
      <c r="G38" s="2">
        <f t="shared" si="3"/>
        <v>-29798309</v>
      </c>
      <c r="H38" s="2">
        <f t="shared" si="3"/>
        <v>29798309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355286541</v>
      </c>
      <c r="Y38" s="2">
        <f t="shared" si="3"/>
        <v>-355286541</v>
      </c>
      <c r="Z38" s="34">
        <f>+IF(X38&lt;&gt;0,+(Y38/X38)*100,0)</f>
        <v>-100</v>
      </c>
      <c r="AA38" s="35">
        <f>+AA17+AA27+AA36</f>
        <v>1421146180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-29798309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1421146180</v>
      </c>
      <c r="F40" s="45">
        <f t="shared" si="4"/>
        <v>1421146180</v>
      </c>
      <c r="G40" s="45">
        <f t="shared" si="4"/>
        <v>-29798309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355286541</v>
      </c>
      <c r="Y40" s="45">
        <f t="shared" si="4"/>
        <v>-355286541</v>
      </c>
      <c r="Z40" s="46">
        <f>+IF(X40&lt;&gt;0,+(Y40/X40)*100,0)</f>
        <v>-100</v>
      </c>
      <c r="AA40" s="47">
        <f t="shared" si="4"/>
        <v>1421146180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-778511265</v>
      </c>
      <c r="F14" s="20">
        <v>-778511265</v>
      </c>
      <c r="G14" s="20">
        <v>-143871752</v>
      </c>
      <c r="H14" s="20"/>
      <c r="I14" s="20"/>
      <c r="J14" s="20">
        <v>-143871752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-143871752</v>
      </c>
      <c r="X14" s="20">
        <v>-194628186</v>
      </c>
      <c r="Y14" s="20">
        <v>50756434</v>
      </c>
      <c r="Z14" s="21">
        <v>-26.078665707751085</v>
      </c>
      <c r="AA14" s="22">
        <v>-778511265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-778511265</v>
      </c>
      <c r="F17" s="28">
        <f t="shared" si="0"/>
        <v>-778511265</v>
      </c>
      <c r="G17" s="28">
        <f t="shared" si="0"/>
        <v>-143871752</v>
      </c>
      <c r="H17" s="28">
        <f t="shared" si="0"/>
        <v>0</v>
      </c>
      <c r="I17" s="28">
        <f t="shared" si="0"/>
        <v>0</v>
      </c>
      <c r="J17" s="28">
        <f t="shared" si="0"/>
        <v>-143871752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-143871752</v>
      </c>
      <c r="X17" s="28">
        <f t="shared" si="0"/>
        <v>-194628186</v>
      </c>
      <c r="Y17" s="28">
        <f t="shared" si="0"/>
        <v>50756434</v>
      </c>
      <c r="Z17" s="29">
        <f>+IF(X17&lt;&gt;0,+(Y17/X17)*100,0)</f>
        <v>-26.078665707751085</v>
      </c>
      <c r="AA17" s="30">
        <f>SUM(AA6:AA16)</f>
        <v>-778511265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-778511265</v>
      </c>
      <c r="F38" s="2">
        <f t="shared" si="3"/>
        <v>-778511265</v>
      </c>
      <c r="G38" s="2">
        <f t="shared" si="3"/>
        <v>-143871752</v>
      </c>
      <c r="H38" s="2">
        <f t="shared" si="3"/>
        <v>0</v>
      </c>
      <c r="I38" s="2">
        <f t="shared" si="3"/>
        <v>0</v>
      </c>
      <c r="J38" s="2">
        <f t="shared" si="3"/>
        <v>-143871752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-143871752</v>
      </c>
      <c r="X38" s="2">
        <f t="shared" si="3"/>
        <v>-194628186</v>
      </c>
      <c r="Y38" s="2">
        <f t="shared" si="3"/>
        <v>50756434</v>
      </c>
      <c r="Z38" s="34">
        <f>+IF(X38&lt;&gt;0,+(Y38/X38)*100,0)</f>
        <v>-26.078665707751085</v>
      </c>
      <c r="AA38" s="35">
        <f>+AA17+AA27+AA36</f>
        <v>-778511265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-143871752</v>
      </c>
      <c r="I39" s="2">
        <f>+H40+I60</f>
        <v>-143871752</v>
      </c>
      <c r="J39" s="2">
        <f>+G39</f>
        <v>0</v>
      </c>
      <c r="K39" s="2">
        <f>+I40+K60</f>
        <v>-143871752</v>
      </c>
      <c r="L39" s="2">
        <f>+K40+L60</f>
        <v>-143871752</v>
      </c>
      <c r="M39" s="2">
        <f>+L40+M60</f>
        <v>-143871752</v>
      </c>
      <c r="N39" s="2">
        <f>+K39</f>
        <v>-143871752</v>
      </c>
      <c r="O39" s="2">
        <f>+M40+O60</f>
        <v>-143871752</v>
      </c>
      <c r="P39" s="2">
        <f>+O40+P60</f>
        <v>-143871752</v>
      </c>
      <c r="Q39" s="2">
        <f>+P40+Q60</f>
        <v>-143871752</v>
      </c>
      <c r="R39" s="2">
        <f>+O39</f>
        <v>-143871752</v>
      </c>
      <c r="S39" s="2">
        <f>+Q40+S60</f>
        <v>-143871752</v>
      </c>
      <c r="T39" s="2">
        <f>+S40+T60</f>
        <v>-143871752</v>
      </c>
      <c r="U39" s="2">
        <f>+T40+U60</f>
        <v>-143871752</v>
      </c>
      <c r="V39" s="2">
        <f>+S39</f>
        <v>-143871752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-778511265</v>
      </c>
      <c r="F40" s="45">
        <f t="shared" si="4"/>
        <v>-778511265</v>
      </c>
      <c r="G40" s="45">
        <f t="shared" si="4"/>
        <v>-143871752</v>
      </c>
      <c r="H40" s="45">
        <f t="shared" si="4"/>
        <v>-143871752</v>
      </c>
      <c r="I40" s="45">
        <f t="shared" si="4"/>
        <v>-143871752</v>
      </c>
      <c r="J40" s="45">
        <f>+I40</f>
        <v>-143871752</v>
      </c>
      <c r="K40" s="45">
        <f t="shared" si="4"/>
        <v>-143871752</v>
      </c>
      <c r="L40" s="45">
        <f t="shared" si="4"/>
        <v>-143871752</v>
      </c>
      <c r="M40" s="45">
        <f t="shared" si="4"/>
        <v>-143871752</v>
      </c>
      <c r="N40" s="45">
        <f>+M40</f>
        <v>-143871752</v>
      </c>
      <c r="O40" s="45">
        <f t="shared" si="4"/>
        <v>-143871752</v>
      </c>
      <c r="P40" s="45">
        <f t="shared" si="4"/>
        <v>-143871752</v>
      </c>
      <c r="Q40" s="45">
        <f t="shared" si="4"/>
        <v>-143871752</v>
      </c>
      <c r="R40" s="45">
        <f>+Q40</f>
        <v>-143871752</v>
      </c>
      <c r="S40" s="45">
        <f t="shared" si="4"/>
        <v>-143871752</v>
      </c>
      <c r="T40" s="45">
        <f t="shared" si="4"/>
        <v>-143871752</v>
      </c>
      <c r="U40" s="45">
        <f t="shared" si="4"/>
        <v>-143871752</v>
      </c>
      <c r="V40" s="45">
        <f>+U40</f>
        <v>-143871752</v>
      </c>
      <c r="W40" s="45">
        <f>+V40</f>
        <v>-143871752</v>
      </c>
      <c r="X40" s="45">
        <f t="shared" si="4"/>
        <v>-194628186</v>
      </c>
      <c r="Y40" s="45">
        <f t="shared" si="4"/>
        <v>50756434</v>
      </c>
      <c r="Z40" s="46">
        <f>+IF(X40&lt;&gt;0,+(Y40/X40)*100,0)</f>
        <v>-26.078665707751085</v>
      </c>
      <c r="AA40" s="47">
        <f t="shared" si="4"/>
        <v>-778511265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-5301869734</v>
      </c>
      <c r="D14" s="18"/>
      <c r="E14" s="19">
        <v>-6705765848</v>
      </c>
      <c r="F14" s="20">
        <v>-6705765848</v>
      </c>
      <c r="G14" s="20"/>
      <c r="H14" s="20">
        <v>-964075638</v>
      </c>
      <c r="I14" s="20">
        <v>-845559673</v>
      </c>
      <c r="J14" s="20">
        <v>-1809635311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-1809635311</v>
      </c>
      <c r="X14" s="20">
        <v>-1676441466</v>
      </c>
      <c r="Y14" s="20">
        <v>-133193845</v>
      </c>
      <c r="Z14" s="21">
        <v>7.945034031984509</v>
      </c>
      <c r="AA14" s="22">
        <v>-6705765848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-5301869734</v>
      </c>
      <c r="D17" s="26">
        <f>SUM(D6:D16)</f>
        <v>0</v>
      </c>
      <c r="E17" s="27">
        <f t="shared" si="0"/>
        <v>-6705765848</v>
      </c>
      <c r="F17" s="28">
        <f t="shared" si="0"/>
        <v>-6705765848</v>
      </c>
      <c r="G17" s="28">
        <f t="shared" si="0"/>
        <v>0</v>
      </c>
      <c r="H17" s="28">
        <f t="shared" si="0"/>
        <v>-964075638</v>
      </c>
      <c r="I17" s="28">
        <f t="shared" si="0"/>
        <v>-845559673</v>
      </c>
      <c r="J17" s="28">
        <f t="shared" si="0"/>
        <v>-1809635311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-1809635311</v>
      </c>
      <c r="X17" s="28">
        <f t="shared" si="0"/>
        <v>-1676441466</v>
      </c>
      <c r="Y17" s="28">
        <f t="shared" si="0"/>
        <v>-133193845</v>
      </c>
      <c r="Z17" s="29">
        <f>+IF(X17&lt;&gt;0,+(Y17/X17)*100,0)</f>
        <v>7.945034031984509</v>
      </c>
      <c r="AA17" s="30">
        <f>SUM(AA6:AA16)</f>
        <v>-6705765848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-5301869734</v>
      </c>
      <c r="D38" s="32">
        <f>+D17+D27+D36</f>
        <v>0</v>
      </c>
      <c r="E38" s="33">
        <f t="shared" si="3"/>
        <v>-6705765848</v>
      </c>
      <c r="F38" s="2">
        <f t="shared" si="3"/>
        <v>-6705765848</v>
      </c>
      <c r="G38" s="2">
        <f t="shared" si="3"/>
        <v>0</v>
      </c>
      <c r="H38" s="2">
        <f t="shared" si="3"/>
        <v>-964075638</v>
      </c>
      <c r="I38" s="2">
        <f t="shared" si="3"/>
        <v>-845559673</v>
      </c>
      <c r="J38" s="2">
        <f t="shared" si="3"/>
        <v>-1809635311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-1809635311</v>
      </c>
      <c r="X38" s="2">
        <f t="shared" si="3"/>
        <v>-1676441466</v>
      </c>
      <c r="Y38" s="2">
        <f t="shared" si="3"/>
        <v>-133193845</v>
      </c>
      <c r="Z38" s="34">
        <f>+IF(X38&lt;&gt;0,+(Y38/X38)*100,0)</f>
        <v>7.945034031984509</v>
      </c>
      <c r="AA38" s="35">
        <f>+AA17+AA27+AA36</f>
        <v>-6705765848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-964075638</v>
      </c>
      <c r="J39" s="2">
        <f>+G39</f>
        <v>0</v>
      </c>
      <c r="K39" s="2">
        <f>+I40+K60</f>
        <v>-1809635311</v>
      </c>
      <c r="L39" s="2">
        <f>+K40+L60</f>
        <v>-1809635311</v>
      </c>
      <c r="M39" s="2">
        <f>+L40+M60</f>
        <v>-1809635311</v>
      </c>
      <c r="N39" s="2">
        <f>+K39</f>
        <v>-1809635311</v>
      </c>
      <c r="O39" s="2">
        <f>+M40+O60</f>
        <v>-1809635311</v>
      </c>
      <c r="P39" s="2">
        <f>+O40+P60</f>
        <v>-1809635311</v>
      </c>
      <c r="Q39" s="2">
        <f>+P40+Q60</f>
        <v>-1809635311</v>
      </c>
      <c r="R39" s="2">
        <f>+O39</f>
        <v>-1809635311</v>
      </c>
      <c r="S39" s="2">
        <f>+Q40+S60</f>
        <v>-1809635311</v>
      </c>
      <c r="T39" s="2">
        <f>+S40+T60</f>
        <v>-1809635311</v>
      </c>
      <c r="U39" s="2">
        <f>+T40+U60</f>
        <v>-1809635311</v>
      </c>
      <c r="V39" s="2">
        <f>+S39</f>
        <v>-1809635311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-5301869734</v>
      </c>
      <c r="D40" s="43">
        <f t="shared" ref="D40:AA40" si="4">+D38+D39</f>
        <v>0</v>
      </c>
      <c r="E40" s="44">
        <f t="shared" si="4"/>
        <v>-6705765848</v>
      </c>
      <c r="F40" s="45">
        <f t="shared" si="4"/>
        <v>-6705765848</v>
      </c>
      <c r="G40" s="45">
        <f t="shared" si="4"/>
        <v>0</v>
      </c>
      <c r="H40" s="45">
        <f t="shared" si="4"/>
        <v>-964075638</v>
      </c>
      <c r="I40" s="45">
        <f t="shared" si="4"/>
        <v>-1809635311</v>
      </c>
      <c r="J40" s="45">
        <f>+I40</f>
        <v>-1809635311</v>
      </c>
      <c r="K40" s="45">
        <f t="shared" si="4"/>
        <v>-1809635311</v>
      </c>
      <c r="L40" s="45">
        <f t="shared" si="4"/>
        <v>-1809635311</v>
      </c>
      <c r="M40" s="45">
        <f t="shared" si="4"/>
        <v>-1809635311</v>
      </c>
      <c r="N40" s="45">
        <f>+M40</f>
        <v>-1809635311</v>
      </c>
      <c r="O40" s="45">
        <f t="shared" si="4"/>
        <v>-1809635311</v>
      </c>
      <c r="P40" s="45">
        <f t="shared" si="4"/>
        <v>-1809635311</v>
      </c>
      <c r="Q40" s="45">
        <f t="shared" si="4"/>
        <v>-1809635311</v>
      </c>
      <c r="R40" s="45">
        <f>+Q40</f>
        <v>-1809635311</v>
      </c>
      <c r="S40" s="45">
        <f t="shared" si="4"/>
        <v>-1809635311</v>
      </c>
      <c r="T40" s="45">
        <f t="shared" si="4"/>
        <v>-1809635311</v>
      </c>
      <c r="U40" s="45">
        <f t="shared" si="4"/>
        <v>-1809635311</v>
      </c>
      <c r="V40" s="45">
        <f>+U40</f>
        <v>-1809635311</v>
      </c>
      <c r="W40" s="45">
        <f>+V40</f>
        <v>-1809635311</v>
      </c>
      <c r="X40" s="45">
        <f t="shared" si="4"/>
        <v>-1676441466</v>
      </c>
      <c r="Y40" s="45">
        <f t="shared" si="4"/>
        <v>-133193845</v>
      </c>
      <c r="Z40" s="46">
        <f>+IF(X40&lt;&gt;0,+(Y40/X40)*100,0)</f>
        <v>7.945034031984509</v>
      </c>
      <c r="AA40" s="47">
        <f t="shared" si="4"/>
        <v>-6705765848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-7704106000</v>
      </c>
      <c r="F14" s="20">
        <v>-7704106000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-1926026502</v>
      </c>
      <c r="Y14" s="20">
        <v>1926026502</v>
      </c>
      <c r="Z14" s="21">
        <v>-100</v>
      </c>
      <c r="AA14" s="22">
        <v>-7704106000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-7704106000</v>
      </c>
      <c r="F17" s="28">
        <f t="shared" si="0"/>
        <v>-7704106000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-1926026502</v>
      </c>
      <c r="Y17" s="28">
        <f t="shared" si="0"/>
        <v>1926026502</v>
      </c>
      <c r="Z17" s="29">
        <f>+IF(X17&lt;&gt;0,+(Y17/X17)*100,0)</f>
        <v>-100</v>
      </c>
      <c r="AA17" s="30">
        <f>SUM(AA6:AA16)</f>
        <v>-7704106000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-7704106000</v>
      </c>
      <c r="F38" s="2">
        <f t="shared" si="3"/>
        <v>-7704106000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-1926026502</v>
      </c>
      <c r="Y38" s="2">
        <f t="shared" si="3"/>
        <v>1926026502</v>
      </c>
      <c r="Z38" s="34">
        <f>+IF(X38&lt;&gt;0,+(Y38/X38)*100,0)</f>
        <v>-100</v>
      </c>
      <c r="AA38" s="35">
        <f>+AA17+AA27+AA36</f>
        <v>-7704106000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-1011173564</v>
      </c>
      <c r="H39" s="2">
        <f>+G40+H60</f>
        <v>-681091099</v>
      </c>
      <c r="I39" s="2">
        <f>+H40+I60</f>
        <v>-1096508318</v>
      </c>
      <c r="J39" s="2">
        <f>+G39</f>
        <v>-1011173564</v>
      </c>
      <c r="K39" s="2">
        <f>+I40+K60</f>
        <v>-1096508318</v>
      </c>
      <c r="L39" s="2">
        <f>+K40+L60</f>
        <v>-1096508318</v>
      </c>
      <c r="M39" s="2">
        <f>+L40+M60</f>
        <v>-1096508318</v>
      </c>
      <c r="N39" s="2">
        <f>+K39</f>
        <v>-1096508318</v>
      </c>
      <c r="O39" s="2">
        <f>+M40+O60</f>
        <v>-1096508318</v>
      </c>
      <c r="P39" s="2">
        <f>+O40+P60</f>
        <v>-1096508318</v>
      </c>
      <c r="Q39" s="2">
        <f>+P40+Q60</f>
        <v>-1096508318</v>
      </c>
      <c r="R39" s="2">
        <f>+O39</f>
        <v>-1096508318</v>
      </c>
      <c r="S39" s="2">
        <f>+Q40+S60</f>
        <v>-1096508318</v>
      </c>
      <c r="T39" s="2">
        <f>+S40+T60</f>
        <v>-1096508318</v>
      </c>
      <c r="U39" s="2">
        <f>+T40+U60</f>
        <v>-1096508318</v>
      </c>
      <c r="V39" s="2">
        <f>+S39</f>
        <v>-1096508318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-7704106000</v>
      </c>
      <c r="F40" s="45">
        <f t="shared" si="4"/>
        <v>-7704106000</v>
      </c>
      <c r="G40" s="45">
        <f t="shared" si="4"/>
        <v>-1011173564</v>
      </c>
      <c r="H40" s="45">
        <f t="shared" si="4"/>
        <v>-681091099</v>
      </c>
      <c r="I40" s="45">
        <f t="shared" si="4"/>
        <v>-1096508318</v>
      </c>
      <c r="J40" s="45">
        <f>+I40</f>
        <v>-1096508318</v>
      </c>
      <c r="K40" s="45">
        <f t="shared" si="4"/>
        <v>-1096508318</v>
      </c>
      <c r="L40" s="45">
        <f t="shared" si="4"/>
        <v>-1096508318</v>
      </c>
      <c r="M40" s="45">
        <f t="shared" si="4"/>
        <v>-1096508318</v>
      </c>
      <c r="N40" s="45">
        <f>+M40</f>
        <v>-1096508318</v>
      </c>
      <c r="O40" s="45">
        <f t="shared" si="4"/>
        <v>-1096508318</v>
      </c>
      <c r="P40" s="45">
        <f t="shared" si="4"/>
        <v>-1096508318</v>
      </c>
      <c r="Q40" s="45">
        <f t="shared" si="4"/>
        <v>-1096508318</v>
      </c>
      <c r="R40" s="45">
        <f>+Q40</f>
        <v>-1096508318</v>
      </c>
      <c r="S40" s="45">
        <f t="shared" si="4"/>
        <v>-1096508318</v>
      </c>
      <c r="T40" s="45">
        <f t="shared" si="4"/>
        <v>-1096508318</v>
      </c>
      <c r="U40" s="45">
        <f t="shared" si="4"/>
        <v>-1096508318</v>
      </c>
      <c r="V40" s="45">
        <f>+U40</f>
        <v>-1096508318</v>
      </c>
      <c r="W40" s="45">
        <f>+V40</f>
        <v>-1096508318</v>
      </c>
      <c r="X40" s="45">
        <f t="shared" si="4"/>
        <v>-1926026502</v>
      </c>
      <c r="Y40" s="45">
        <f t="shared" si="4"/>
        <v>914852938</v>
      </c>
      <c r="Z40" s="46">
        <f>+IF(X40&lt;&gt;0,+(Y40/X40)*100,0)</f>
        <v>-47.499498945108492</v>
      </c>
      <c r="AA40" s="47">
        <f t="shared" si="4"/>
        <v>-7704106000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-1011173564</v>
      </c>
      <c r="H60">
        <v>330082465</v>
      </c>
      <c r="I60">
        <v>-415417219</v>
      </c>
      <c r="J60">
        <v>-1011173564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8139840</v>
      </c>
      <c r="J14" s="20">
        <v>8139840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8139840</v>
      </c>
      <c r="X14" s="20"/>
      <c r="Y14" s="20">
        <v>8139840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8139840</v>
      </c>
      <c r="J17" s="28">
        <f t="shared" si="0"/>
        <v>8139840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8139840</v>
      </c>
      <c r="X17" s="28">
        <f t="shared" si="0"/>
        <v>0</v>
      </c>
      <c r="Y17" s="28">
        <f t="shared" si="0"/>
        <v>8139840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8139840</v>
      </c>
      <c r="J38" s="2">
        <f t="shared" si="3"/>
        <v>8139840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8139840</v>
      </c>
      <c r="X38" s="2">
        <f t="shared" si="3"/>
        <v>0</v>
      </c>
      <c r="Y38" s="2">
        <f t="shared" si="3"/>
        <v>8139840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8139840</v>
      </c>
      <c r="L39" s="2">
        <f>+K40+L60</f>
        <v>8139840</v>
      </c>
      <c r="M39" s="2">
        <f>+L40+M60</f>
        <v>8139840</v>
      </c>
      <c r="N39" s="2">
        <f>+K39</f>
        <v>8139840</v>
      </c>
      <c r="O39" s="2">
        <f>+M40+O60</f>
        <v>8139840</v>
      </c>
      <c r="P39" s="2">
        <f>+O40+P60</f>
        <v>8139840</v>
      </c>
      <c r="Q39" s="2">
        <f>+P40+Q60</f>
        <v>8139840</v>
      </c>
      <c r="R39" s="2">
        <f>+O39</f>
        <v>8139840</v>
      </c>
      <c r="S39" s="2">
        <f>+Q40+S60</f>
        <v>8139840</v>
      </c>
      <c r="T39" s="2">
        <f>+S40+T60</f>
        <v>8139840</v>
      </c>
      <c r="U39" s="2">
        <f>+T40+U60</f>
        <v>8139840</v>
      </c>
      <c r="V39" s="2">
        <f>+S39</f>
        <v>8139840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8139840</v>
      </c>
      <c r="J40" s="45">
        <f>+I40</f>
        <v>8139840</v>
      </c>
      <c r="K40" s="45">
        <f t="shared" si="4"/>
        <v>8139840</v>
      </c>
      <c r="L40" s="45">
        <f t="shared" si="4"/>
        <v>8139840</v>
      </c>
      <c r="M40" s="45">
        <f t="shared" si="4"/>
        <v>8139840</v>
      </c>
      <c r="N40" s="45">
        <f>+M40</f>
        <v>8139840</v>
      </c>
      <c r="O40" s="45">
        <f t="shared" si="4"/>
        <v>8139840</v>
      </c>
      <c r="P40" s="45">
        <f t="shared" si="4"/>
        <v>8139840</v>
      </c>
      <c r="Q40" s="45">
        <f t="shared" si="4"/>
        <v>8139840</v>
      </c>
      <c r="R40" s="45">
        <f>+Q40</f>
        <v>8139840</v>
      </c>
      <c r="S40" s="45">
        <f t="shared" si="4"/>
        <v>8139840</v>
      </c>
      <c r="T40" s="45">
        <f t="shared" si="4"/>
        <v>8139840</v>
      </c>
      <c r="U40" s="45">
        <f t="shared" si="4"/>
        <v>8139840</v>
      </c>
      <c r="V40" s="45">
        <f>+U40</f>
        <v>8139840</v>
      </c>
      <c r="W40" s="45">
        <f>+V40</f>
        <v>8139840</v>
      </c>
      <c r="X40" s="45">
        <f t="shared" si="4"/>
        <v>0</v>
      </c>
      <c r="Y40" s="45">
        <f t="shared" si="4"/>
        <v>8139840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7284530000</v>
      </c>
      <c r="F7" s="20">
        <v>7284530000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7284530000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447110000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33450000</v>
      </c>
      <c r="Y10" s="20">
        <v>-33450000</v>
      </c>
      <c r="Z10" s="21">
        <v>-100</v>
      </c>
      <c r="AA10" s="22">
        <v>447110000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-7536202680</v>
      </c>
      <c r="F14" s="20">
        <v>-7536202680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-7536202680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1722098150</v>
      </c>
      <c r="F17" s="28">
        <f t="shared" si="0"/>
        <v>1722098150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33450000</v>
      </c>
      <c r="Y17" s="28">
        <f t="shared" si="0"/>
        <v>-33450000</v>
      </c>
      <c r="Z17" s="29">
        <f>+IF(X17&lt;&gt;0,+(Y17/X17)*100,0)</f>
        <v>-100</v>
      </c>
      <c r="AA17" s="30">
        <f>SUM(AA6:AA16)</f>
        <v>1722098150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390641</v>
      </c>
      <c r="D23" s="40"/>
      <c r="E23" s="19">
        <v>-390641</v>
      </c>
      <c r="F23" s="20">
        <v>-390641</v>
      </c>
      <c r="G23" s="36">
        <v>-29328</v>
      </c>
      <c r="H23" s="36"/>
      <c r="I23" s="36"/>
      <c r="J23" s="20">
        <v>-29328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-29328</v>
      </c>
      <c r="X23" s="20">
        <v>-97660</v>
      </c>
      <c r="Y23" s="36">
        <v>68332</v>
      </c>
      <c r="Z23" s="37">
        <v>-69.969281179602703</v>
      </c>
      <c r="AA23" s="38">
        <v>-390641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-447110000</v>
      </c>
      <c r="F26" s="20">
        <v>-447110000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-33450000</v>
      </c>
      <c r="Y26" s="20">
        <v>33450000</v>
      </c>
      <c r="Z26" s="21">
        <v>-100</v>
      </c>
      <c r="AA26" s="22">
        <v>-447110000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-447500641</v>
      </c>
      <c r="F27" s="28">
        <f t="shared" si="1"/>
        <v>-447500641</v>
      </c>
      <c r="G27" s="28">
        <f t="shared" si="1"/>
        <v>-29328</v>
      </c>
      <c r="H27" s="28">
        <f t="shared" si="1"/>
        <v>0</v>
      </c>
      <c r="I27" s="28">
        <f t="shared" si="1"/>
        <v>0</v>
      </c>
      <c r="J27" s="28">
        <f t="shared" si="1"/>
        <v>-29328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-29328</v>
      </c>
      <c r="X27" s="28">
        <f t="shared" si="1"/>
        <v>-33547660</v>
      </c>
      <c r="Y27" s="28">
        <f t="shared" si="1"/>
        <v>33518332</v>
      </c>
      <c r="Z27" s="29">
        <f>+IF(X27&lt;&gt;0,+(Y27/X27)*100,0)</f>
        <v>-99.91257810529855</v>
      </c>
      <c r="AA27" s="30">
        <f>SUM(AA21:AA26)</f>
        <v>-447500641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390641</v>
      </c>
      <c r="D38" s="32">
        <f>+D17+D27+D36</f>
        <v>0</v>
      </c>
      <c r="E38" s="33">
        <f t="shared" si="3"/>
        <v>1274597509</v>
      </c>
      <c r="F38" s="2">
        <f t="shared" si="3"/>
        <v>1274597509</v>
      </c>
      <c r="G38" s="2">
        <f t="shared" si="3"/>
        <v>-29328</v>
      </c>
      <c r="H38" s="2">
        <f t="shared" si="3"/>
        <v>0</v>
      </c>
      <c r="I38" s="2">
        <f t="shared" si="3"/>
        <v>0</v>
      </c>
      <c r="J38" s="2">
        <f t="shared" si="3"/>
        <v>-29328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-29328</v>
      </c>
      <c r="X38" s="2">
        <f t="shared" si="3"/>
        <v>-97660</v>
      </c>
      <c r="Y38" s="2">
        <f t="shared" si="3"/>
        <v>68332</v>
      </c>
      <c r="Z38" s="34">
        <f>+IF(X38&lt;&gt;0,+(Y38/X38)*100,0)</f>
        <v>-69.969281179602703</v>
      </c>
      <c r="AA38" s="35">
        <f>+AA17+AA27+AA36</f>
        <v>1274597509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-29328</v>
      </c>
      <c r="I39" s="2">
        <f>+H40+I60</f>
        <v>-29328</v>
      </c>
      <c r="J39" s="2">
        <f>+G39</f>
        <v>0</v>
      </c>
      <c r="K39" s="2">
        <f>+I40+K60</f>
        <v>-29328</v>
      </c>
      <c r="L39" s="2">
        <f>+K40+L60</f>
        <v>-29328</v>
      </c>
      <c r="M39" s="2">
        <f>+L40+M60</f>
        <v>-29328</v>
      </c>
      <c r="N39" s="2">
        <f>+K39</f>
        <v>-29328</v>
      </c>
      <c r="O39" s="2">
        <f>+M40+O60</f>
        <v>-29328</v>
      </c>
      <c r="P39" s="2">
        <f>+O40+P60</f>
        <v>-29328</v>
      </c>
      <c r="Q39" s="2">
        <f>+P40+Q60</f>
        <v>-29328</v>
      </c>
      <c r="R39" s="2">
        <f>+O39</f>
        <v>-29328</v>
      </c>
      <c r="S39" s="2">
        <f>+Q40+S60</f>
        <v>-29328</v>
      </c>
      <c r="T39" s="2">
        <f>+S40+T60</f>
        <v>-29328</v>
      </c>
      <c r="U39" s="2">
        <f>+T40+U60</f>
        <v>-29328</v>
      </c>
      <c r="V39" s="2">
        <f>+S39</f>
        <v>-29328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390641</v>
      </c>
      <c r="D40" s="43">
        <f t="shared" ref="D40:AA40" si="4">+D38+D39</f>
        <v>0</v>
      </c>
      <c r="E40" s="44">
        <f t="shared" si="4"/>
        <v>1274597509</v>
      </c>
      <c r="F40" s="45">
        <f t="shared" si="4"/>
        <v>1274597509</v>
      </c>
      <c r="G40" s="45">
        <f t="shared" si="4"/>
        <v>-29328</v>
      </c>
      <c r="H40" s="45">
        <f t="shared" si="4"/>
        <v>-29328</v>
      </c>
      <c r="I40" s="45">
        <f t="shared" si="4"/>
        <v>-29328</v>
      </c>
      <c r="J40" s="45">
        <f>+I40</f>
        <v>-29328</v>
      </c>
      <c r="K40" s="45">
        <f t="shared" si="4"/>
        <v>-29328</v>
      </c>
      <c r="L40" s="45">
        <f t="shared" si="4"/>
        <v>-29328</v>
      </c>
      <c r="M40" s="45">
        <f t="shared" si="4"/>
        <v>-29328</v>
      </c>
      <c r="N40" s="45">
        <f>+M40</f>
        <v>-29328</v>
      </c>
      <c r="O40" s="45">
        <f t="shared" si="4"/>
        <v>-29328</v>
      </c>
      <c r="P40" s="45">
        <f t="shared" si="4"/>
        <v>-29328</v>
      </c>
      <c r="Q40" s="45">
        <f t="shared" si="4"/>
        <v>-29328</v>
      </c>
      <c r="R40" s="45">
        <f>+Q40</f>
        <v>-29328</v>
      </c>
      <c r="S40" s="45">
        <f t="shared" si="4"/>
        <v>-29328</v>
      </c>
      <c r="T40" s="45">
        <f t="shared" si="4"/>
        <v>-29328</v>
      </c>
      <c r="U40" s="45">
        <f t="shared" si="4"/>
        <v>-29328</v>
      </c>
      <c r="V40" s="45">
        <f>+U40</f>
        <v>-29328</v>
      </c>
      <c r="W40" s="45">
        <f>+V40</f>
        <v>-29328</v>
      </c>
      <c r="X40" s="45">
        <f t="shared" si="4"/>
        <v>-97660</v>
      </c>
      <c r="Y40" s="45">
        <f t="shared" si="4"/>
        <v>68332</v>
      </c>
      <c r="Z40" s="46">
        <f>+IF(X40&lt;&gt;0,+(Y40/X40)*100,0)</f>
        <v>-69.969281179602703</v>
      </c>
      <c r="AA40" s="47">
        <f t="shared" si="4"/>
        <v>1274597509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-6433678</v>
      </c>
      <c r="D33" s="18"/>
      <c r="E33" s="19">
        <v>-5093287</v>
      </c>
      <c r="F33" s="20">
        <v>-5093287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-5093287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-5093287</v>
      </c>
      <c r="F36" s="28">
        <f t="shared" si="2"/>
        <v>-5093287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-5093287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-6433678</v>
      </c>
      <c r="D38" s="32">
        <f>+D17+D27+D36</f>
        <v>0</v>
      </c>
      <c r="E38" s="33">
        <f t="shared" si="3"/>
        <v>-5093287</v>
      </c>
      <c r="F38" s="2">
        <f t="shared" si="3"/>
        <v>-5093287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-5093287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-6433678</v>
      </c>
      <c r="D40" s="43">
        <f t="shared" ref="D40:AA40" si="4">+D38+D39</f>
        <v>0</v>
      </c>
      <c r="E40" s="44">
        <f t="shared" si="4"/>
        <v>-5093287</v>
      </c>
      <c r="F40" s="45">
        <f t="shared" si="4"/>
        <v>-5093287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-5093287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9468068960</v>
      </c>
      <c r="F7" s="20">
        <v>9468068960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545884740</v>
      </c>
      <c r="Y7" s="20">
        <v>-545884740</v>
      </c>
      <c r="Z7" s="21">
        <v>-100</v>
      </c>
      <c r="AA7" s="22">
        <v>9468068960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447110000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33450000</v>
      </c>
      <c r="Y10" s="20">
        <v>-33450000</v>
      </c>
      <c r="Z10" s="21">
        <v>-100</v>
      </c>
      <c r="AA10" s="22">
        <v>447110000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-5670225962</v>
      </c>
      <c r="D14" s="18"/>
      <c r="E14" s="19">
        <v>-24390902809</v>
      </c>
      <c r="F14" s="20">
        <v>-24394350145</v>
      </c>
      <c r="G14" s="20">
        <v>-174065770</v>
      </c>
      <c r="H14" s="20">
        <v>-1033171681</v>
      </c>
      <c r="I14" s="20">
        <v>-926946573</v>
      </c>
      <c r="J14" s="20">
        <v>-2134184024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-2134184024</v>
      </c>
      <c r="X14" s="20">
        <v>-4168413980</v>
      </c>
      <c r="Y14" s="20">
        <v>2034229956</v>
      </c>
      <c r="Z14" s="21">
        <v>-48.80105396825293</v>
      </c>
      <c r="AA14" s="22">
        <v>-24394350145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-5670225962</v>
      </c>
      <c r="D17" s="26">
        <f>SUM(D6:D16)</f>
        <v>0</v>
      </c>
      <c r="E17" s="27">
        <f t="shared" si="0"/>
        <v>-12949063019</v>
      </c>
      <c r="F17" s="28">
        <f t="shared" si="0"/>
        <v>-12952510355</v>
      </c>
      <c r="G17" s="28">
        <f t="shared" si="0"/>
        <v>-174065770</v>
      </c>
      <c r="H17" s="28">
        <f t="shared" si="0"/>
        <v>-1033171681</v>
      </c>
      <c r="I17" s="28">
        <f t="shared" si="0"/>
        <v>-926946573</v>
      </c>
      <c r="J17" s="28">
        <f t="shared" si="0"/>
        <v>-2134184024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-2134184024</v>
      </c>
      <c r="X17" s="28">
        <f t="shared" si="0"/>
        <v>-3589079240</v>
      </c>
      <c r="Y17" s="28">
        <f t="shared" si="0"/>
        <v>1454895216</v>
      </c>
      <c r="Z17" s="29">
        <f>+IF(X17&lt;&gt;0,+(Y17/X17)*100,0)</f>
        <v>-40.536725959831415</v>
      </c>
      <c r="AA17" s="30">
        <f>SUM(AA6:AA16)</f>
        <v>-12952510355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390641</v>
      </c>
      <c r="D23" s="40"/>
      <c r="E23" s="19">
        <v>-390641</v>
      </c>
      <c r="F23" s="20">
        <v>-390641</v>
      </c>
      <c r="G23" s="36">
        <v>-29827637</v>
      </c>
      <c r="H23" s="36">
        <v>29798309</v>
      </c>
      <c r="I23" s="36"/>
      <c r="J23" s="20">
        <v>-29328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-29328</v>
      </c>
      <c r="X23" s="20">
        <v>-97660</v>
      </c>
      <c r="Y23" s="36">
        <v>68332</v>
      </c>
      <c r="Z23" s="37">
        <v>-69.969281179602703</v>
      </c>
      <c r="AA23" s="38">
        <v>-390641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-447110000</v>
      </c>
      <c r="F26" s="20">
        <v>-447110000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-33450000</v>
      </c>
      <c r="Y26" s="20">
        <v>33450000</v>
      </c>
      <c r="Z26" s="21">
        <v>-100</v>
      </c>
      <c r="AA26" s="22">
        <v>-447110000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-447500641</v>
      </c>
      <c r="F27" s="28">
        <f t="shared" si="1"/>
        <v>-447500641</v>
      </c>
      <c r="G27" s="28">
        <f t="shared" si="1"/>
        <v>-29827637</v>
      </c>
      <c r="H27" s="28">
        <f t="shared" si="1"/>
        <v>29798309</v>
      </c>
      <c r="I27" s="28">
        <f t="shared" si="1"/>
        <v>0</v>
      </c>
      <c r="J27" s="28">
        <f t="shared" si="1"/>
        <v>-29328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-29328</v>
      </c>
      <c r="X27" s="28">
        <f t="shared" si="1"/>
        <v>-33547660</v>
      </c>
      <c r="Y27" s="28">
        <f t="shared" si="1"/>
        <v>33518332</v>
      </c>
      <c r="Z27" s="29">
        <f>+IF(X27&lt;&gt;0,+(Y27/X27)*100,0)</f>
        <v>-99.91257810529855</v>
      </c>
      <c r="AA27" s="30">
        <f>SUM(AA21:AA26)</f>
        <v>-447500641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-6433678</v>
      </c>
      <c r="D33" s="18"/>
      <c r="E33" s="19">
        <v>-5093287</v>
      </c>
      <c r="F33" s="20">
        <v>-5093287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-5093287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-5093287</v>
      </c>
      <c r="F36" s="28">
        <f t="shared" si="2"/>
        <v>-5093287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-5093287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-5676268999</v>
      </c>
      <c r="D38" s="32">
        <f>+D17+D27+D36</f>
        <v>0</v>
      </c>
      <c r="E38" s="33">
        <f t="shared" si="3"/>
        <v>-13401656947</v>
      </c>
      <c r="F38" s="2">
        <f t="shared" si="3"/>
        <v>-13405104283</v>
      </c>
      <c r="G38" s="2">
        <f t="shared" si="3"/>
        <v>-203893407</v>
      </c>
      <c r="H38" s="2">
        <f t="shared" si="3"/>
        <v>-1003373372</v>
      </c>
      <c r="I38" s="2">
        <f t="shared" si="3"/>
        <v>-926946573</v>
      </c>
      <c r="J38" s="2">
        <f t="shared" si="3"/>
        <v>-2134213352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-2134213352</v>
      </c>
      <c r="X38" s="2">
        <f t="shared" si="3"/>
        <v>-3622626900</v>
      </c>
      <c r="Y38" s="2">
        <f t="shared" si="3"/>
        <v>1488413548</v>
      </c>
      <c r="Z38" s="34">
        <f>+IF(X38&lt;&gt;0,+(Y38/X38)*100,0)</f>
        <v>-41.086581342395483</v>
      </c>
      <c r="AA38" s="35">
        <f>+AA17+AA27+AA36</f>
        <v>-13405104283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-1011173564</v>
      </c>
      <c r="H39" s="2">
        <f>+G40+H60</f>
        <v>-884984506</v>
      </c>
      <c r="I39" s="2">
        <f>+H40+I60</f>
        <v>-2303775097</v>
      </c>
      <c r="J39" s="2">
        <f>+G39</f>
        <v>-1011173564</v>
      </c>
      <c r="K39" s="2">
        <f>+I40+K60</f>
        <v>-3230721670</v>
      </c>
      <c r="L39" s="2">
        <f>+K40+L60</f>
        <v>-3230721670</v>
      </c>
      <c r="M39" s="2">
        <f>+L40+M60</f>
        <v>-3230721670</v>
      </c>
      <c r="N39" s="2">
        <f>+K39</f>
        <v>-3230721670</v>
      </c>
      <c r="O39" s="2">
        <f>+M40+O60</f>
        <v>-3230721670</v>
      </c>
      <c r="P39" s="2">
        <f>+O40+P60</f>
        <v>-3230721670</v>
      </c>
      <c r="Q39" s="2">
        <f>+P40+Q60</f>
        <v>-3230721670</v>
      </c>
      <c r="R39" s="2">
        <f>+O39</f>
        <v>-3230721670</v>
      </c>
      <c r="S39" s="2">
        <f>+Q40+S60</f>
        <v>-3230721670</v>
      </c>
      <c r="T39" s="2">
        <f>+S40+T60</f>
        <v>-3230721670</v>
      </c>
      <c r="U39" s="2">
        <f>+T40+U60</f>
        <v>-3230721670</v>
      </c>
      <c r="V39" s="2">
        <f>+S39</f>
        <v>-3230721670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-5676268999</v>
      </c>
      <c r="D40" s="43">
        <f t="shared" ref="D40:AA40" si="4">+D38+D39</f>
        <v>0</v>
      </c>
      <c r="E40" s="44">
        <f t="shared" si="4"/>
        <v>-13401656947</v>
      </c>
      <c r="F40" s="45">
        <f t="shared" si="4"/>
        <v>-13405104283</v>
      </c>
      <c r="G40" s="45">
        <f t="shared" si="4"/>
        <v>-1215066971</v>
      </c>
      <c r="H40" s="45">
        <f t="shared" si="4"/>
        <v>-1888357878</v>
      </c>
      <c r="I40" s="45">
        <f t="shared" si="4"/>
        <v>-3230721670</v>
      </c>
      <c r="J40" s="45">
        <f>+I40</f>
        <v>-3230721670</v>
      </c>
      <c r="K40" s="45">
        <f t="shared" si="4"/>
        <v>-3230721670</v>
      </c>
      <c r="L40" s="45">
        <f t="shared" si="4"/>
        <v>-3230721670</v>
      </c>
      <c r="M40" s="45">
        <f t="shared" si="4"/>
        <v>-3230721670</v>
      </c>
      <c r="N40" s="45">
        <f>+M40</f>
        <v>-3230721670</v>
      </c>
      <c r="O40" s="45">
        <f t="shared" si="4"/>
        <v>-3230721670</v>
      </c>
      <c r="P40" s="45">
        <f t="shared" si="4"/>
        <v>-3230721670</v>
      </c>
      <c r="Q40" s="45">
        <f t="shared" si="4"/>
        <v>-3230721670</v>
      </c>
      <c r="R40" s="45">
        <f>+Q40</f>
        <v>-3230721670</v>
      </c>
      <c r="S40" s="45">
        <f t="shared" si="4"/>
        <v>-3230721670</v>
      </c>
      <c r="T40" s="45">
        <f t="shared" si="4"/>
        <v>-3230721670</v>
      </c>
      <c r="U40" s="45">
        <f t="shared" si="4"/>
        <v>-3230721670</v>
      </c>
      <c r="V40" s="45">
        <f>+U40</f>
        <v>-3230721670</v>
      </c>
      <c r="W40" s="45">
        <f>+V40</f>
        <v>-3230721670</v>
      </c>
      <c r="X40" s="45">
        <f t="shared" si="4"/>
        <v>-3622626900</v>
      </c>
      <c r="Y40" s="45">
        <f t="shared" si="4"/>
        <v>477239984</v>
      </c>
      <c r="Z40" s="46">
        <f>+IF(X40&lt;&gt;0,+(Y40/X40)*100,0)</f>
        <v>-13.173865186061528</v>
      </c>
      <c r="AA40" s="47">
        <f t="shared" si="4"/>
        <v>-13405104283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-1011173564</v>
      </c>
      <c r="H60">
        <v>330082465</v>
      </c>
      <c r="I60">
        <v>-415417219</v>
      </c>
      <c r="J60">
        <v>-1011173564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66BA0B-1C9A-4072-B995-9C7A9977D3C2}"/>
</file>

<file path=customXml/itemProps2.xml><?xml version="1.0" encoding="utf-8"?>
<ds:datastoreItem xmlns:ds="http://schemas.openxmlformats.org/officeDocument/2006/customXml" ds:itemID="{AC1F0E5A-7209-4E7F-B25A-DFC9ACD56864}"/>
</file>

<file path=customXml/itemProps3.xml><?xml version="1.0" encoding="utf-8"?>
<ds:datastoreItem xmlns:ds="http://schemas.openxmlformats.org/officeDocument/2006/customXml" ds:itemID="{B6E64E9C-EDAF-404C-AC23-4271D024BB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2023-12-06T19:45:57Z</dcterms:created>
  <dcterms:modified xsi:type="dcterms:W3CDTF">2023-12-06T19:47:22Z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